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GT1105 ETA CPTR\Report\Final Tables\"/>
    </mc:Choice>
  </mc:AlternateContent>
  <bookViews>
    <workbookView xWindow="0" yWindow="0" windowWidth="20490" windowHeight="7800"/>
  </bookViews>
  <sheets>
    <sheet name="South Region PM" sheetId="2" r:id="rId1"/>
  </sheets>
  <definedNames>
    <definedName name="_xlnm.Print_Area" localSheetId="0">'South Region PM'!$A$1:$K$64</definedName>
    <definedName name="_xlnm.Print_Titles" localSheetId="0">'South Region PM'!$1:$7</definedName>
  </definedNames>
  <calcPr calcId="152511"/>
</workbook>
</file>

<file path=xl/calcChain.xml><?xml version="1.0" encoding="utf-8"?>
<calcChain xmlns="http://schemas.openxmlformats.org/spreadsheetml/2006/main">
  <c r="I62" i="2" l="1"/>
  <c r="H62" i="2"/>
  <c r="G62" i="2"/>
  <c r="F62" i="2"/>
  <c r="E62" i="2"/>
  <c r="D62" i="2"/>
  <c r="K61" i="2"/>
  <c r="J61" i="2"/>
  <c r="K60" i="2"/>
  <c r="J60" i="2"/>
  <c r="I59" i="2"/>
  <c r="H59" i="2"/>
  <c r="G59" i="2"/>
  <c r="F59" i="2"/>
  <c r="E59" i="2"/>
  <c r="D59" i="2"/>
  <c r="K58" i="2"/>
  <c r="J58" i="2"/>
  <c r="K57" i="2"/>
  <c r="J57" i="2"/>
  <c r="K56" i="2"/>
  <c r="K59" i="2" s="1"/>
  <c r="J56" i="2"/>
  <c r="K55" i="2"/>
  <c r="J55" i="2"/>
  <c r="J59" i="2" s="1"/>
  <c r="I54" i="2"/>
  <c r="G54" i="2"/>
  <c r="F54" i="2"/>
  <c r="E54" i="2"/>
  <c r="D54" i="2"/>
  <c r="K53" i="2"/>
  <c r="H53" i="2"/>
  <c r="J53" i="2" s="1"/>
  <c r="K52" i="2"/>
  <c r="J52" i="2"/>
  <c r="H52" i="2"/>
  <c r="K51" i="2"/>
  <c r="J51" i="2"/>
  <c r="K50" i="2"/>
  <c r="J50" i="2"/>
  <c r="I49" i="2"/>
  <c r="G49" i="2"/>
  <c r="F49" i="2"/>
  <c r="E49" i="2"/>
  <c r="D49" i="2"/>
  <c r="K48" i="2"/>
  <c r="J48" i="2"/>
  <c r="K47" i="2"/>
  <c r="H47" i="2"/>
  <c r="H49" i="2" s="1"/>
  <c r="I46" i="2"/>
  <c r="G46" i="2"/>
  <c r="F46" i="2"/>
  <c r="E46" i="2"/>
  <c r="D46" i="2"/>
  <c r="K45" i="2"/>
  <c r="J45" i="2"/>
  <c r="K44" i="2"/>
  <c r="K46" i="2" s="1"/>
  <c r="H44" i="2"/>
  <c r="I43" i="2"/>
  <c r="G43" i="2"/>
  <c r="F43" i="2"/>
  <c r="E43" i="2"/>
  <c r="D43" i="2"/>
  <c r="K42" i="2"/>
  <c r="J42" i="2"/>
  <c r="K41" i="2"/>
  <c r="J41" i="2"/>
  <c r="K40" i="2"/>
  <c r="H40" i="2"/>
  <c r="J40" i="2" s="1"/>
  <c r="K39" i="2"/>
  <c r="H39" i="2"/>
  <c r="J39" i="2" s="1"/>
  <c r="I38" i="2"/>
  <c r="G38" i="2"/>
  <c r="F38" i="2"/>
  <c r="E38" i="2"/>
  <c r="D38" i="2"/>
  <c r="K37" i="2"/>
  <c r="H37" i="2"/>
  <c r="J37" i="2" s="1"/>
  <c r="K36" i="2"/>
  <c r="J36" i="2"/>
  <c r="H36" i="2"/>
  <c r="K35" i="2"/>
  <c r="H35" i="2"/>
  <c r="J35" i="2" s="1"/>
  <c r="K34" i="2"/>
  <c r="H34" i="2"/>
  <c r="J34" i="2" s="1"/>
  <c r="I33" i="2"/>
  <c r="G33" i="2"/>
  <c r="F33" i="2"/>
  <c r="E33" i="2"/>
  <c r="D33" i="2"/>
  <c r="K32" i="2"/>
  <c r="H32" i="2"/>
  <c r="H33" i="2" s="1"/>
  <c r="K31" i="2"/>
  <c r="J31" i="2"/>
  <c r="I30" i="2"/>
  <c r="G30" i="2"/>
  <c r="F30" i="2"/>
  <c r="E30" i="2"/>
  <c r="D30" i="2"/>
  <c r="K29" i="2"/>
  <c r="H29" i="2"/>
  <c r="K28" i="2"/>
  <c r="H28" i="2"/>
  <c r="J28" i="2" s="1"/>
  <c r="I27" i="2"/>
  <c r="G27" i="2"/>
  <c r="F27" i="2"/>
  <c r="E27" i="2"/>
  <c r="D27" i="2"/>
  <c r="K26" i="2"/>
  <c r="H26" i="2"/>
  <c r="J26" i="2" s="1"/>
  <c r="K25" i="2"/>
  <c r="H25" i="2"/>
  <c r="J25" i="2" s="1"/>
  <c r="K24" i="2"/>
  <c r="H24" i="2"/>
  <c r="J24" i="2" s="1"/>
  <c r="K23" i="2"/>
  <c r="H23" i="2"/>
  <c r="J23" i="2" s="1"/>
  <c r="I22" i="2"/>
  <c r="G22" i="2"/>
  <c r="F22" i="2"/>
  <c r="E22" i="2"/>
  <c r="D22" i="2"/>
  <c r="K21" i="2"/>
  <c r="H21" i="2"/>
  <c r="J21" i="2" s="1"/>
  <c r="K20" i="2"/>
  <c r="H20" i="2"/>
  <c r="J20" i="2" s="1"/>
  <c r="K19" i="2"/>
  <c r="H19" i="2"/>
  <c r="J19" i="2" s="1"/>
  <c r="K18" i="2"/>
  <c r="H18" i="2"/>
  <c r="J18" i="2" s="1"/>
  <c r="I17" i="2"/>
  <c r="G17" i="2"/>
  <c r="F17" i="2"/>
  <c r="E17" i="2"/>
  <c r="D17" i="2"/>
  <c r="K16" i="2"/>
  <c r="H16" i="2"/>
  <c r="J16" i="2" s="1"/>
  <c r="K15" i="2"/>
  <c r="J15" i="2"/>
  <c r="H15" i="2"/>
  <c r="K14" i="2"/>
  <c r="H14" i="2"/>
  <c r="J14" i="2" s="1"/>
  <c r="K13" i="2"/>
  <c r="H13" i="2"/>
  <c r="I12" i="2"/>
  <c r="G12" i="2"/>
  <c r="F12" i="2"/>
  <c r="E12" i="2"/>
  <c r="D12" i="2"/>
  <c r="K11" i="2"/>
  <c r="J11" i="2"/>
  <c r="H11" i="2"/>
  <c r="K10" i="2"/>
  <c r="H10" i="2"/>
  <c r="J10" i="2" s="1"/>
  <c r="K9" i="2"/>
  <c r="H9" i="2"/>
  <c r="J9" i="2" s="1"/>
  <c r="K8" i="2"/>
  <c r="H8" i="2"/>
  <c r="H12" i="2" s="1"/>
  <c r="J32" i="2" l="1"/>
  <c r="J33" i="2" s="1"/>
  <c r="J47" i="2"/>
  <c r="J49" i="2" s="1"/>
  <c r="K30" i="2"/>
  <c r="K38" i="2"/>
  <c r="K27" i="2"/>
  <c r="K43" i="2"/>
  <c r="H54" i="2"/>
  <c r="K17" i="2"/>
  <c r="K22" i="2"/>
  <c r="E64" i="2"/>
  <c r="H30" i="2"/>
  <c r="K12" i="2"/>
  <c r="H22" i="2"/>
  <c r="H43" i="2"/>
  <c r="J8" i="2"/>
  <c r="F64" i="2"/>
  <c r="G64" i="2"/>
  <c r="J27" i="2"/>
  <c r="J22" i="2"/>
  <c r="J29" i="2"/>
  <c r="J54" i="2"/>
  <c r="J13" i="2"/>
  <c r="H17" i="2"/>
  <c r="H27" i="2"/>
  <c r="J43" i="2"/>
  <c r="H46" i="2"/>
  <c r="J44" i="2"/>
  <c r="K33" i="2"/>
  <c r="K49" i="2"/>
  <c r="K54" i="2"/>
  <c r="J62" i="2"/>
  <c r="D64" i="2"/>
  <c r="I64" i="2"/>
  <c r="J30" i="2"/>
  <c r="H38" i="2"/>
  <c r="J38" i="2"/>
  <c r="K62" i="2"/>
  <c r="K64" i="2" l="1"/>
  <c r="H64" i="2"/>
  <c r="J12" i="2"/>
  <c r="J17" i="2"/>
  <c r="J46" i="2"/>
  <c r="J64" i="2" l="1"/>
</calcChain>
</file>

<file path=xl/sharedStrings.xml><?xml version="1.0" encoding="utf-8"?>
<sst xmlns="http://schemas.openxmlformats.org/spreadsheetml/2006/main" count="95" uniqueCount="55">
  <si>
    <t>South Region</t>
  </si>
  <si>
    <t>Position</t>
  </si>
  <si>
    <t>Street</t>
  </si>
  <si>
    <t>Direction</t>
  </si>
  <si>
    <t>Taxis</t>
  </si>
  <si>
    <t>Buses</t>
  </si>
  <si>
    <t>LV</t>
  </si>
  <si>
    <t>HV</t>
  </si>
  <si>
    <t>TOTAL Vehicles</t>
  </si>
  <si>
    <t>TOTAL Passengers</t>
  </si>
  <si>
    <t>Veh</t>
  </si>
  <si>
    <t>Pass</t>
  </si>
  <si>
    <t>Cnr M35 and M14</t>
  </si>
  <si>
    <t>M35 Isipingo</t>
  </si>
  <si>
    <t>South to North</t>
  </si>
  <si>
    <t>East to West</t>
  </si>
  <si>
    <t>West to East</t>
  </si>
  <si>
    <t>TOTAL for Position 7</t>
  </si>
  <si>
    <t>Cnr M35 and R102</t>
  </si>
  <si>
    <t>North to South</t>
  </si>
  <si>
    <t>TOTAL for Position 9</t>
  </si>
  <si>
    <t>A-32</t>
  </si>
  <si>
    <t>Cnr M37 and M14</t>
  </si>
  <si>
    <t>TOTAL for Position A-32</t>
  </si>
  <si>
    <t>A-34</t>
  </si>
  <si>
    <t>Cnr M37 and R603</t>
  </si>
  <si>
    <t>TOTAL for Position A-34</t>
  </si>
  <si>
    <t>A-35</t>
  </si>
  <si>
    <t>Cnr M14 and R603</t>
  </si>
  <si>
    <t>TOTAL for Position A-35</t>
  </si>
  <si>
    <t>A-36</t>
  </si>
  <si>
    <t>TOTAL for Position A-36</t>
  </si>
  <si>
    <t>A-37</t>
  </si>
  <si>
    <t>Cnr R102 and R603</t>
  </si>
  <si>
    <t>TOTAL for Position A-37</t>
  </si>
  <si>
    <t>A-38</t>
  </si>
  <si>
    <t>Cnr M49 and R102</t>
  </si>
  <si>
    <t>TOTAL for Position A-38</t>
  </si>
  <si>
    <t>A-39</t>
  </si>
  <si>
    <t>Cnr M14 and M49</t>
  </si>
  <si>
    <t>TOTAL for Position A-39</t>
  </si>
  <si>
    <t>A-40</t>
  </si>
  <si>
    <t>Cnr M49 and M14</t>
  </si>
  <si>
    <t>TOTAL for Position A-40</t>
  </si>
  <si>
    <t>A-41</t>
  </si>
  <si>
    <t>Cnr R603 and M35</t>
  </si>
  <si>
    <t>TOTAL for Position A-41</t>
  </si>
  <si>
    <t>A-42</t>
  </si>
  <si>
    <t>Cnr M30 and M40</t>
  </si>
  <si>
    <t>TOTAL for Position A-42</t>
  </si>
  <si>
    <t>A-43</t>
  </si>
  <si>
    <t>Cnr M42 and M40</t>
  </si>
  <si>
    <t>TOTAL for Position A-43</t>
  </si>
  <si>
    <t>CORDON COUNTS PM PEAK PERIOD (15h00 - 18h00) SUMMARY</t>
  </si>
  <si>
    <t>Table 6-4-2: South Cordon Counts Analysis (PM Peak)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</si>
</sst>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FF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double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double">
        <color auto="1"/>
      </right>
      <top/>
      <bottom/>
      <diagonal/>
    </border>
    <border>
      <left style="double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27" xfId="0" applyFont="1" applyBorder="1" applyAlignment="1">
      <alignment vertical="center"/>
    </xf>
    <xf numFmtId="0" fontId="4" fillId="0" borderId="3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5" fillId="2" borderId="39" xfId="0" applyFont="1" applyFill="1" applyBorder="1" applyAlignment="1">
      <alignment vertical="center"/>
    </xf>
    <xf numFmtId="0" fontId="5" fillId="2" borderId="40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7" fillId="0" borderId="44" xfId="0" applyFont="1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/>
    </xf>
    <xf numFmtId="0" fontId="5" fillId="2" borderId="37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vertical="center"/>
    </xf>
    <xf numFmtId="0" fontId="5" fillId="3" borderId="24" xfId="0" applyFont="1" applyFill="1" applyBorder="1" applyAlignment="1">
      <alignment vertical="center"/>
    </xf>
    <xf numFmtId="0" fontId="5" fillId="3" borderId="28" xfId="0" applyFont="1" applyFill="1" applyBorder="1" applyAlignment="1">
      <alignment vertical="center"/>
    </xf>
    <xf numFmtId="0" fontId="5" fillId="3" borderId="29" xfId="0" applyFont="1" applyFill="1" applyBorder="1" applyAlignment="1">
      <alignment vertical="center"/>
    </xf>
    <xf numFmtId="0" fontId="5" fillId="3" borderId="34" xfId="0" applyFont="1" applyFill="1" applyBorder="1" applyAlignment="1">
      <alignment vertical="center"/>
    </xf>
    <xf numFmtId="0" fontId="5" fillId="3" borderId="35" xfId="0" applyFont="1" applyFill="1" applyBorder="1" applyAlignment="1">
      <alignment vertical="center"/>
    </xf>
    <xf numFmtId="0" fontId="5" fillId="3" borderId="41" xfId="0" applyFont="1" applyFill="1" applyBorder="1" applyAlignment="1">
      <alignment vertical="center"/>
    </xf>
    <xf numFmtId="0" fontId="5" fillId="3" borderId="42" xfId="0" applyFont="1" applyFill="1" applyBorder="1" applyAlignment="1">
      <alignment vertical="center"/>
    </xf>
    <xf numFmtId="0" fontId="5" fillId="3" borderId="39" xfId="0" applyFont="1" applyFill="1" applyBorder="1" applyAlignment="1">
      <alignment vertical="center"/>
    </xf>
    <xf numFmtId="0" fontId="5" fillId="3" borderId="4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561975</xdr:colOff>
      <xdr:row>0</xdr:row>
      <xdr:rowOff>9525</xdr:rowOff>
    </xdr:from>
    <xdr:to>
      <xdr:col>10</xdr:col>
      <xdr:colOff>840628</xdr:colOff>
      <xdr:row>0</xdr:row>
      <xdr:rowOff>514350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9525"/>
          <a:ext cx="1126378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view="pageBreakPreview" zoomScale="60" zoomScaleNormal="100" workbookViewId="0">
      <pane xSplit="2" ySplit="7" topLeftCell="C38" activePane="bottomRight" state="frozen"/>
      <selection activeCell="A6" sqref="A6:A9"/>
      <selection pane="topRight" activeCell="A6" sqref="A6:A9"/>
      <selection pane="bottomLeft" activeCell="A6" sqref="A6:A9"/>
      <selection pane="bottomRight" activeCell="G49" sqref="G49"/>
    </sheetView>
  </sheetViews>
  <sheetFormatPr defaultRowHeight="15" x14ac:dyDescent="0.25"/>
  <cols>
    <col min="1" max="1" width="9.28515625" style="1" bestFit="1" customWidth="1"/>
    <col min="2" max="2" width="15.85546875" style="1" customWidth="1"/>
    <col min="3" max="3" width="15.42578125" style="1" customWidth="1"/>
    <col min="4" max="7" width="7.7109375" style="1" customWidth="1"/>
    <col min="8" max="9" width="9.7109375" style="1" customWidth="1"/>
    <col min="10" max="11" width="12.7109375" style="1" customWidth="1"/>
    <col min="12" max="16384" width="9.140625" style="1"/>
  </cols>
  <sheetData>
    <row r="1" spans="1:11" ht="42" customHeight="1" thickTop="1" thickBot="1" x14ac:dyDescent="0.3">
      <c r="A1" s="13" t="s">
        <v>54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15.75" thickTop="1" x14ac:dyDescent="0.25"/>
    <row r="3" spans="1:11" ht="18" customHeight="1" thickBot="1" x14ac:dyDescent="0.3">
      <c r="A3" s="16" t="s">
        <v>53</v>
      </c>
      <c r="B3" s="17"/>
      <c r="C3" s="17"/>
      <c r="D3" s="17"/>
      <c r="E3" s="17"/>
      <c r="F3" s="17"/>
      <c r="G3" s="17"/>
      <c r="H3" s="17"/>
      <c r="I3" s="17"/>
      <c r="J3" s="17"/>
      <c r="K3" s="18"/>
    </row>
    <row r="4" spans="1:11" ht="15.75" thickBot="1" x14ac:dyDescent="0.3"/>
    <row r="5" spans="1:11" ht="24.95" customHeight="1" thickTop="1" thickBot="1" x14ac:dyDescent="0.3">
      <c r="A5" s="19" t="s">
        <v>0</v>
      </c>
      <c r="B5" s="20"/>
      <c r="C5" s="20"/>
      <c r="D5" s="20"/>
      <c r="E5" s="20"/>
      <c r="F5" s="20"/>
      <c r="G5" s="20"/>
      <c r="H5" s="20"/>
      <c r="I5" s="20"/>
      <c r="J5" s="20"/>
      <c r="K5" s="21"/>
    </row>
    <row r="6" spans="1:11" ht="18" customHeight="1" thickBot="1" x14ac:dyDescent="0.3">
      <c r="A6" s="35" t="s">
        <v>1</v>
      </c>
      <c r="B6" s="36" t="s">
        <v>2</v>
      </c>
      <c r="C6" s="36" t="s">
        <v>3</v>
      </c>
      <c r="D6" s="37" t="s">
        <v>4</v>
      </c>
      <c r="E6" s="38"/>
      <c r="F6" s="37" t="s">
        <v>5</v>
      </c>
      <c r="G6" s="38"/>
      <c r="H6" s="36" t="s">
        <v>6</v>
      </c>
      <c r="I6" s="39" t="s">
        <v>7</v>
      </c>
      <c r="J6" s="40" t="s">
        <v>8</v>
      </c>
      <c r="K6" s="41" t="s">
        <v>9</v>
      </c>
    </row>
    <row r="7" spans="1:11" ht="18" customHeight="1" thickBot="1" x14ac:dyDescent="0.3">
      <c r="A7" s="42"/>
      <c r="B7" s="43"/>
      <c r="C7" s="43"/>
      <c r="D7" s="44" t="s">
        <v>10</v>
      </c>
      <c r="E7" s="44" t="s">
        <v>11</v>
      </c>
      <c r="F7" s="44" t="s">
        <v>10</v>
      </c>
      <c r="G7" s="44" t="s">
        <v>11</v>
      </c>
      <c r="H7" s="43"/>
      <c r="I7" s="45"/>
      <c r="J7" s="46"/>
      <c r="K7" s="47"/>
    </row>
    <row r="8" spans="1:11" ht="15.75" thickTop="1" x14ac:dyDescent="0.25">
      <c r="A8" s="22">
        <v>7</v>
      </c>
      <c r="B8" s="24" t="s">
        <v>12</v>
      </c>
      <c r="C8" s="2" t="s">
        <v>13</v>
      </c>
      <c r="D8" s="2">
        <v>145</v>
      </c>
      <c r="E8" s="2">
        <v>2290</v>
      </c>
      <c r="F8" s="2">
        <v>3</v>
      </c>
      <c r="G8" s="2">
        <v>43</v>
      </c>
      <c r="H8" s="2">
        <f>126+228</f>
        <v>354</v>
      </c>
      <c r="I8" s="3">
        <v>153</v>
      </c>
      <c r="J8" s="48">
        <f t="shared" ref="J8:J11" si="0">D8+F8+H8+I8</f>
        <v>655</v>
      </c>
      <c r="K8" s="49">
        <f t="shared" ref="K8:K11" si="1">E8+G8</f>
        <v>2333</v>
      </c>
    </row>
    <row r="9" spans="1:11" x14ac:dyDescent="0.25">
      <c r="A9" s="22"/>
      <c r="B9" s="25"/>
      <c r="C9" s="4" t="s">
        <v>14</v>
      </c>
      <c r="D9" s="4">
        <v>254</v>
      </c>
      <c r="E9" s="4">
        <v>3656</v>
      </c>
      <c r="F9" s="4">
        <v>22</v>
      </c>
      <c r="G9" s="4">
        <v>623</v>
      </c>
      <c r="H9" s="4">
        <f>272+532</f>
        <v>804</v>
      </c>
      <c r="I9" s="5">
        <v>134</v>
      </c>
      <c r="J9" s="50">
        <f t="shared" si="0"/>
        <v>1214</v>
      </c>
      <c r="K9" s="51">
        <f t="shared" si="1"/>
        <v>4279</v>
      </c>
    </row>
    <row r="10" spans="1:11" x14ac:dyDescent="0.25">
      <c r="A10" s="22"/>
      <c r="B10" s="25"/>
      <c r="C10" s="2" t="s">
        <v>15</v>
      </c>
      <c r="D10" s="2">
        <v>218</v>
      </c>
      <c r="E10" s="2">
        <v>2834</v>
      </c>
      <c r="F10" s="2">
        <v>2</v>
      </c>
      <c r="G10" s="2">
        <v>142</v>
      </c>
      <c r="H10" s="2">
        <f>209+138</f>
        <v>347</v>
      </c>
      <c r="I10" s="3">
        <v>28</v>
      </c>
      <c r="J10" s="48">
        <f t="shared" si="0"/>
        <v>595</v>
      </c>
      <c r="K10" s="49">
        <f t="shared" si="1"/>
        <v>2976</v>
      </c>
    </row>
    <row r="11" spans="1:11" ht="15.75" thickBot="1" x14ac:dyDescent="0.3">
      <c r="A11" s="23"/>
      <c r="B11" s="26"/>
      <c r="C11" s="6" t="s">
        <v>16</v>
      </c>
      <c r="D11" s="7">
        <v>262</v>
      </c>
      <c r="E11" s="7">
        <v>3341</v>
      </c>
      <c r="F11" s="7">
        <v>9</v>
      </c>
      <c r="G11" s="7">
        <v>260</v>
      </c>
      <c r="H11" s="7">
        <f>267+296</f>
        <v>563</v>
      </c>
      <c r="I11" s="8">
        <v>200</v>
      </c>
      <c r="J11" s="52">
        <f t="shared" si="0"/>
        <v>1034</v>
      </c>
      <c r="K11" s="53">
        <f t="shared" si="1"/>
        <v>3601</v>
      </c>
    </row>
    <row r="12" spans="1:11" ht="15.75" thickBot="1" x14ac:dyDescent="0.3">
      <c r="A12" s="27" t="s">
        <v>17</v>
      </c>
      <c r="B12" s="28"/>
      <c r="C12" s="29"/>
      <c r="D12" s="9">
        <f>SUM(D8:D11)</f>
        <v>879</v>
      </c>
      <c r="E12" s="9">
        <f t="shared" ref="E12:K12" si="2">SUM(E8:E11)</f>
        <v>12121</v>
      </c>
      <c r="F12" s="9">
        <f t="shared" si="2"/>
        <v>36</v>
      </c>
      <c r="G12" s="9">
        <f t="shared" si="2"/>
        <v>1068</v>
      </c>
      <c r="H12" s="9">
        <f t="shared" si="2"/>
        <v>2068</v>
      </c>
      <c r="I12" s="10">
        <f t="shared" si="2"/>
        <v>515</v>
      </c>
      <c r="J12" s="54">
        <f t="shared" si="2"/>
        <v>3498</v>
      </c>
      <c r="K12" s="55">
        <f t="shared" si="2"/>
        <v>13189</v>
      </c>
    </row>
    <row r="13" spans="1:11" ht="15.75" thickTop="1" x14ac:dyDescent="0.25">
      <c r="A13" s="30">
        <v>9</v>
      </c>
      <c r="B13" s="24" t="s">
        <v>18</v>
      </c>
      <c r="C13" s="2" t="s">
        <v>19</v>
      </c>
      <c r="D13" s="2">
        <v>125</v>
      </c>
      <c r="E13" s="2">
        <v>1068</v>
      </c>
      <c r="F13" s="2">
        <v>21</v>
      </c>
      <c r="G13" s="2">
        <v>765</v>
      </c>
      <c r="H13" s="2">
        <f>267+359</f>
        <v>626</v>
      </c>
      <c r="I13" s="3">
        <v>252</v>
      </c>
      <c r="J13" s="48">
        <f t="shared" ref="J13:J16" si="3">D13+F13+H13+I13</f>
        <v>1024</v>
      </c>
      <c r="K13" s="49">
        <f t="shared" ref="K13:K16" si="4">E13+G13</f>
        <v>1833</v>
      </c>
    </row>
    <row r="14" spans="1:11" x14ac:dyDescent="0.25">
      <c r="A14" s="22"/>
      <c r="B14" s="25"/>
      <c r="C14" s="4" t="s">
        <v>14</v>
      </c>
      <c r="D14" s="4">
        <v>280</v>
      </c>
      <c r="E14" s="4">
        <v>4431</v>
      </c>
      <c r="F14" s="4">
        <v>9</v>
      </c>
      <c r="G14" s="4">
        <v>295</v>
      </c>
      <c r="H14" s="4">
        <f>288+469</f>
        <v>757</v>
      </c>
      <c r="I14" s="5">
        <v>309</v>
      </c>
      <c r="J14" s="50">
        <f t="shared" si="3"/>
        <v>1355</v>
      </c>
      <c r="K14" s="51">
        <f t="shared" si="4"/>
        <v>4726</v>
      </c>
    </row>
    <row r="15" spans="1:11" x14ac:dyDescent="0.25">
      <c r="A15" s="22"/>
      <c r="B15" s="25"/>
      <c r="C15" s="2" t="s">
        <v>15</v>
      </c>
      <c r="D15" s="2">
        <v>89</v>
      </c>
      <c r="E15" s="2">
        <v>596</v>
      </c>
      <c r="F15" s="2">
        <v>12</v>
      </c>
      <c r="G15" s="2">
        <v>219</v>
      </c>
      <c r="H15" s="2">
        <f>264+660</f>
        <v>924</v>
      </c>
      <c r="I15" s="3">
        <v>720</v>
      </c>
      <c r="J15" s="48">
        <f t="shared" si="3"/>
        <v>1745</v>
      </c>
      <c r="K15" s="49">
        <f t="shared" si="4"/>
        <v>815</v>
      </c>
    </row>
    <row r="16" spans="1:11" ht="15.75" thickBot="1" x14ac:dyDescent="0.3">
      <c r="A16" s="23"/>
      <c r="B16" s="26"/>
      <c r="C16" s="6" t="s">
        <v>16</v>
      </c>
      <c r="D16" s="7">
        <v>88</v>
      </c>
      <c r="E16" s="7">
        <v>784</v>
      </c>
      <c r="F16" s="7">
        <v>24</v>
      </c>
      <c r="G16" s="7">
        <v>970</v>
      </c>
      <c r="H16" s="7">
        <f>287+765</f>
        <v>1052</v>
      </c>
      <c r="I16" s="8">
        <v>775</v>
      </c>
      <c r="J16" s="52">
        <f t="shared" si="3"/>
        <v>1939</v>
      </c>
      <c r="K16" s="53">
        <f t="shared" si="4"/>
        <v>1754</v>
      </c>
    </row>
    <row r="17" spans="1:11" ht="15.75" thickBot="1" x14ac:dyDescent="0.3">
      <c r="A17" s="27" t="s">
        <v>20</v>
      </c>
      <c r="B17" s="28"/>
      <c r="C17" s="29"/>
      <c r="D17" s="9">
        <f>SUM(D13:D16)</f>
        <v>582</v>
      </c>
      <c r="E17" s="9">
        <f t="shared" ref="E17:K17" si="5">SUM(E13:E16)</f>
        <v>6879</v>
      </c>
      <c r="F17" s="9">
        <f t="shared" si="5"/>
        <v>66</v>
      </c>
      <c r="G17" s="9">
        <f t="shared" si="5"/>
        <v>2249</v>
      </c>
      <c r="H17" s="9">
        <f t="shared" si="5"/>
        <v>3359</v>
      </c>
      <c r="I17" s="10">
        <f t="shared" si="5"/>
        <v>2056</v>
      </c>
      <c r="J17" s="54">
        <f t="shared" si="5"/>
        <v>6063</v>
      </c>
      <c r="K17" s="55">
        <f t="shared" si="5"/>
        <v>9128</v>
      </c>
    </row>
    <row r="18" spans="1:11" ht="15.75" thickTop="1" x14ac:dyDescent="0.25">
      <c r="A18" s="30" t="s">
        <v>21</v>
      </c>
      <c r="B18" s="31" t="s">
        <v>22</v>
      </c>
      <c r="C18" s="2" t="s">
        <v>19</v>
      </c>
      <c r="D18" s="2">
        <v>49</v>
      </c>
      <c r="E18" s="2">
        <v>524</v>
      </c>
      <c r="F18" s="2">
        <v>0</v>
      </c>
      <c r="G18" s="2">
        <v>0</v>
      </c>
      <c r="H18" s="2">
        <f>48+125</f>
        <v>173</v>
      </c>
      <c r="I18" s="3">
        <v>47</v>
      </c>
      <c r="J18" s="48">
        <f>D18+F18+H18+I18</f>
        <v>269</v>
      </c>
      <c r="K18" s="49">
        <f>E18+G18</f>
        <v>524</v>
      </c>
    </row>
    <row r="19" spans="1:11" x14ac:dyDescent="0.25">
      <c r="A19" s="22"/>
      <c r="B19" s="32"/>
      <c r="C19" s="4" t="s">
        <v>14</v>
      </c>
      <c r="D19" s="4">
        <v>146</v>
      </c>
      <c r="E19" s="4">
        <v>2238</v>
      </c>
      <c r="F19" s="4">
        <v>9</v>
      </c>
      <c r="G19" s="4">
        <v>237</v>
      </c>
      <c r="H19" s="4">
        <f>176+175</f>
        <v>351</v>
      </c>
      <c r="I19" s="5">
        <v>74</v>
      </c>
      <c r="J19" s="50">
        <f t="shared" ref="J19:J21" si="6">D19+F19+H19+I19</f>
        <v>580</v>
      </c>
      <c r="K19" s="49">
        <f t="shared" ref="K19:K21" si="7">E19+G19</f>
        <v>2475</v>
      </c>
    </row>
    <row r="20" spans="1:11" x14ac:dyDescent="0.25">
      <c r="A20" s="22"/>
      <c r="B20" s="32"/>
      <c r="C20" s="2" t="s">
        <v>15</v>
      </c>
      <c r="D20" s="2">
        <v>263</v>
      </c>
      <c r="E20" s="2">
        <v>2722</v>
      </c>
      <c r="F20" s="2">
        <v>0</v>
      </c>
      <c r="G20" s="2">
        <v>0</v>
      </c>
      <c r="H20" s="2">
        <f>205+134</f>
        <v>339</v>
      </c>
      <c r="I20" s="3">
        <v>55</v>
      </c>
      <c r="J20" s="48">
        <f t="shared" si="6"/>
        <v>657</v>
      </c>
      <c r="K20" s="49">
        <f t="shared" si="7"/>
        <v>2722</v>
      </c>
    </row>
    <row r="21" spans="1:11" ht="15.75" thickBot="1" x14ac:dyDescent="0.3">
      <c r="A21" s="23"/>
      <c r="B21" s="33"/>
      <c r="C21" s="6" t="s">
        <v>16</v>
      </c>
      <c r="D21" s="7">
        <v>76</v>
      </c>
      <c r="E21" s="7">
        <v>1495</v>
      </c>
      <c r="F21" s="7">
        <v>0</v>
      </c>
      <c r="G21" s="7">
        <v>0</v>
      </c>
      <c r="H21" s="7">
        <f>188+86</f>
        <v>274</v>
      </c>
      <c r="I21" s="8">
        <v>41</v>
      </c>
      <c r="J21" s="52">
        <f t="shared" si="6"/>
        <v>391</v>
      </c>
      <c r="K21" s="53">
        <f t="shared" si="7"/>
        <v>1495</v>
      </c>
    </row>
    <row r="22" spans="1:11" ht="15.75" thickBot="1" x14ac:dyDescent="0.3">
      <c r="A22" s="27" t="s">
        <v>23</v>
      </c>
      <c r="B22" s="28"/>
      <c r="C22" s="29"/>
      <c r="D22" s="9">
        <f>SUM(D18:D21)</f>
        <v>534</v>
      </c>
      <c r="E22" s="9">
        <f t="shared" ref="E22:K22" si="8">SUM(E18:E21)</f>
        <v>6979</v>
      </c>
      <c r="F22" s="9">
        <f t="shared" si="8"/>
        <v>9</v>
      </c>
      <c r="G22" s="9">
        <f t="shared" si="8"/>
        <v>237</v>
      </c>
      <c r="H22" s="9">
        <f t="shared" si="8"/>
        <v>1137</v>
      </c>
      <c r="I22" s="10">
        <f t="shared" si="8"/>
        <v>217</v>
      </c>
      <c r="J22" s="54">
        <f t="shared" si="8"/>
        <v>1897</v>
      </c>
      <c r="K22" s="55">
        <f t="shared" si="8"/>
        <v>7216</v>
      </c>
    </row>
    <row r="23" spans="1:11" ht="15.75" thickTop="1" x14ac:dyDescent="0.25">
      <c r="A23" s="30" t="s">
        <v>24</v>
      </c>
      <c r="B23" s="31" t="s">
        <v>25</v>
      </c>
      <c r="C23" s="2" t="s">
        <v>19</v>
      </c>
      <c r="D23" s="2">
        <v>90</v>
      </c>
      <c r="E23" s="2">
        <v>603</v>
      </c>
      <c r="F23" s="2">
        <v>1</v>
      </c>
      <c r="G23" s="2">
        <v>27</v>
      </c>
      <c r="H23" s="2">
        <f>252+382</f>
        <v>634</v>
      </c>
      <c r="I23" s="3">
        <v>44</v>
      </c>
      <c r="J23" s="48">
        <f t="shared" ref="J23:J26" si="9">D23+F23+H23+I23</f>
        <v>769</v>
      </c>
      <c r="K23" s="49">
        <f t="shared" ref="K23:K26" si="10">E23+G23</f>
        <v>630</v>
      </c>
    </row>
    <row r="24" spans="1:11" x14ac:dyDescent="0.25">
      <c r="A24" s="22"/>
      <c r="B24" s="32"/>
      <c r="C24" s="4" t="s">
        <v>14</v>
      </c>
      <c r="D24" s="4">
        <v>27</v>
      </c>
      <c r="E24" s="4">
        <v>320</v>
      </c>
      <c r="F24" s="4">
        <v>1</v>
      </c>
      <c r="G24" s="4">
        <v>71</v>
      </c>
      <c r="H24" s="4">
        <f>234+269</f>
        <v>503</v>
      </c>
      <c r="I24" s="5">
        <v>221</v>
      </c>
      <c r="J24" s="50">
        <f t="shared" si="9"/>
        <v>752</v>
      </c>
      <c r="K24" s="51">
        <f t="shared" si="10"/>
        <v>391</v>
      </c>
    </row>
    <row r="25" spans="1:11" x14ac:dyDescent="0.25">
      <c r="A25" s="22"/>
      <c r="B25" s="32"/>
      <c r="C25" s="2" t="s">
        <v>15</v>
      </c>
      <c r="D25" s="2">
        <v>138</v>
      </c>
      <c r="E25" s="2">
        <v>1362</v>
      </c>
      <c r="F25" s="2">
        <v>0</v>
      </c>
      <c r="G25" s="2">
        <v>0</v>
      </c>
      <c r="H25" s="2">
        <f>154+204</f>
        <v>358</v>
      </c>
      <c r="I25" s="3">
        <v>8</v>
      </c>
      <c r="J25" s="48">
        <f t="shared" si="9"/>
        <v>504</v>
      </c>
      <c r="K25" s="49">
        <f t="shared" si="10"/>
        <v>1362</v>
      </c>
    </row>
    <row r="26" spans="1:11" ht="15.75" thickBot="1" x14ac:dyDescent="0.3">
      <c r="A26" s="23"/>
      <c r="B26" s="33"/>
      <c r="C26" s="6" t="s">
        <v>16</v>
      </c>
      <c r="D26" s="7">
        <v>39</v>
      </c>
      <c r="E26" s="7">
        <v>384</v>
      </c>
      <c r="F26" s="7">
        <v>0</v>
      </c>
      <c r="G26" s="7">
        <v>0</v>
      </c>
      <c r="H26" s="7">
        <f>36+21</f>
        <v>57</v>
      </c>
      <c r="I26" s="8">
        <v>3</v>
      </c>
      <c r="J26" s="52">
        <f t="shared" si="9"/>
        <v>99</v>
      </c>
      <c r="K26" s="53">
        <f t="shared" si="10"/>
        <v>384</v>
      </c>
    </row>
    <row r="27" spans="1:11" ht="15.75" thickBot="1" x14ac:dyDescent="0.3">
      <c r="A27" s="27" t="s">
        <v>26</v>
      </c>
      <c r="B27" s="28"/>
      <c r="C27" s="29"/>
      <c r="D27" s="9">
        <f>SUM(D23:D26)</f>
        <v>294</v>
      </c>
      <c r="E27" s="9">
        <f t="shared" ref="E27:K27" si="11">SUM(E23:E26)</f>
        <v>2669</v>
      </c>
      <c r="F27" s="9">
        <f t="shared" si="11"/>
        <v>2</v>
      </c>
      <c r="G27" s="9">
        <f t="shared" si="11"/>
        <v>98</v>
      </c>
      <c r="H27" s="9">
        <f t="shared" si="11"/>
        <v>1552</v>
      </c>
      <c r="I27" s="10">
        <f t="shared" si="11"/>
        <v>276</v>
      </c>
      <c r="J27" s="54">
        <f t="shared" si="11"/>
        <v>2124</v>
      </c>
      <c r="K27" s="55">
        <f t="shared" si="11"/>
        <v>2767</v>
      </c>
    </row>
    <row r="28" spans="1:11" ht="15.75" thickTop="1" x14ac:dyDescent="0.25">
      <c r="A28" s="22" t="s">
        <v>27</v>
      </c>
      <c r="B28" s="34" t="s">
        <v>28</v>
      </c>
      <c r="C28" s="2" t="s">
        <v>19</v>
      </c>
      <c r="D28" s="2">
        <v>265</v>
      </c>
      <c r="E28" s="2">
        <v>2971</v>
      </c>
      <c r="F28" s="2">
        <v>21</v>
      </c>
      <c r="G28" s="2">
        <v>1070</v>
      </c>
      <c r="H28" s="2">
        <f>263+397</f>
        <v>660</v>
      </c>
      <c r="I28" s="3">
        <v>896</v>
      </c>
      <c r="J28" s="48">
        <f t="shared" ref="J28:J29" si="12">D28+F28+H28+I28</f>
        <v>1842</v>
      </c>
      <c r="K28" s="49">
        <f t="shared" ref="K28:K29" si="13">E28+G28</f>
        <v>4041</v>
      </c>
    </row>
    <row r="29" spans="1:11" ht="15.75" thickBot="1" x14ac:dyDescent="0.3">
      <c r="A29" s="23"/>
      <c r="B29" s="26"/>
      <c r="C29" s="6" t="s">
        <v>14</v>
      </c>
      <c r="D29" s="2">
        <v>278</v>
      </c>
      <c r="E29" s="2">
        <v>2939</v>
      </c>
      <c r="F29" s="2">
        <v>8</v>
      </c>
      <c r="G29" s="2">
        <v>279</v>
      </c>
      <c r="H29" s="2">
        <f>275+690</f>
        <v>965</v>
      </c>
      <c r="I29" s="3">
        <v>505</v>
      </c>
      <c r="J29" s="52">
        <f t="shared" si="12"/>
        <v>1756</v>
      </c>
      <c r="K29" s="53">
        <f t="shared" si="13"/>
        <v>3218</v>
      </c>
    </row>
    <row r="30" spans="1:11" ht="15.75" thickBot="1" x14ac:dyDescent="0.3">
      <c r="A30" s="27" t="s">
        <v>29</v>
      </c>
      <c r="B30" s="28"/>
      <c r="C30" s="29"/>
      <c r="D30" s="9">
        <f>SUM(D28:D29)</f>
        <v>543</v>
      </c>
      <c r="E30" s="9">
        <f t="shared" ref="E30:K30" si="14">SUM(E28:E29)</f>
        <v>5910</v>
      </c>
      <c r="F30" s="9">
        <f t="shared" si="14"/>
        <v>29</v>
      </c>
      <c r="G30" s="9">
        <f t="shared" si="14"/>
        <v>1349</v>
      </c>
      <c r="H30" s="9">
        <f t="shared" si="14"/>
        <v>1625</v>
      </c>
      <c r="I30" s="10">
        <f t="shared" si="14"/>
        <v>1401</v>
      </c>
      <c r="J30" s="54">
        <f t="shared" si="14"/>
        <v>3598</v>
      </c>
      <c r="K30" s="55">
        <f t="shared" si="14"/>
        <v>7259</v>
      </c>
    </row>
    <row r="31" spans="1:11" ht="15.75" thickTop="1" x14ac:dyDescent="0.25">
      <c r="A31" s="30" t="s">
        <v>30</v>
      </c>
      <c r="B31" s="24" t="s">
        <v>28</v>
      </c>
      <c r="C31" s="2" t="s">
        <v>15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3">
        <v>0</v>
      </c>
      <c r="J31" s="48">
        <f t="shared" ref="J31:J32" si="15">D31+F31+H31+I31</f>
        <v>0</v>
      </c>
      <c r="K31" s="49">
        <f t="shared" ref="K31:K32" si="16">E31+G31</f>
        <v>0</v>
      </c>
    </row>
    <row r="32" spans="1:11" ht="15.75" thickBot="1" x14ac:dyDescent="0.3">
      <c r="A32" s="23"/>
      <c r="B32" s="26"/>
      <c r="C32" s="6" t="s">
        <v>16</v>
      </c>
      <c r="D32" s="7">
        <v>5</v>
      </c>
      <c r="E32" s="7">
        <v>69</v>
      </c>
      <c r="F32" s="7">
        <v>0</v>
      </c>
      <c r="G32" s="7">
        <v>0</v>
      </c>
      <c r="H32" s="7">
        <f>25+27</f>
        <v>52</v>
      </c>
      <c r="I32" s="8">
        <v>26</v>
      </c>
      <c r="J32" s="52">
        <f t="shared" si="15"/>
        <v>83</v>
      </c>
      <c r="K32" s="53">
        <f t="shared" si="16"/>
        <v>69</v>
      </c>
    </row>
    <row r="33" spans="1:11" ht="15.75" thickBot="1" x14ac:dyDescent="0.3">
      <c r="A33" s="27" t="s">
        <v>31</v>
      </c>
      <c r="B33" s="28"/>
      <c r="C33" s="29"/>
      <c r="D33" s="9">
        <f>SUM(D31:D32)</f>
        <v>5</v>
      </c>
      <c r="E33" s="9">
        <f t="shared" ref="E33:K33" si="17">SUM(E31:E32)</f>
        <v>69</v>
      </c>
      <c r="F33" s="9">
        <f t="shared" si="17"/>
        <v>0</v>
      </c>
      <c r="G33" s="9">
        <f t="shared" si="17"/>
        <v>0</v>
      </c>
      <c r="H33" s="9">
        <f t="shared" si="17"/>
        <v>52</v>
      </c>
      <c r="I33" s="10">
        <f t="shared" si="17"/>
        <v>26</v>
      </c>
      <c r="J33" s="54">
        <f t="shared" si="17"/>
        <v>83</v>
      </c>
      <c r="K33" s="55">
        <f t="shared" si="17"/>
        <v>69</v>
      </c>
    </row>
    <row r="34" spans="1:11" ht="15.75" thickTop="1" x14ac:dyDescent="0.25">
      <c r="A34" s="30" t="s">
        <v>32</v>
      </c>
      <c r="B34" s="24" t="s">
        <v>33</v>
      </c>
      <c r="C34" s="2" t="s">
        <v>19</v>
      </c>
      <c r="D34" s="2">
        <v>42</v>
      </c>
      <c r="E34" s="2">
        <v>405</v>
      </c>
      <c r="F34" s="2">
        <v>8</v>
      </c>
      <c r="G34" s="2">
        <v>280</v>
      </c>
      <c r="H34" s="2">
        <f>197+226</f>
        <v>423</v>
      </c>
      <c r="I34" s="3">
        <v>25</v>
      </c>
      <c r="J34" s="48">
        <f t="shared" ref="J34:J37" si="18">D34+F34+H34+I34</f>
        <v>498</v>
      </c>
      <c r="K34" s="49">
        <f t="shared" ref="K34:K37" si="19">E34+G34</f>
        <v>685</v>
      </c>
    </row>
    <row r="35" spans="1:11" x14ac:dyDescent="0.25">
      <c r="A35" s="22"/>
      <c r="B35" s="25"/>
      <c r="C35" s="4" t="s">
        <v>14</v>
      </c>
      <c r="D35" s="4">
        <v>23</v>
      </c>
      <c r="E35" s="4">
        <v>324</v>
      </c>
      <c r="F35" s="4">
        <v>0</v>
      </c>
      <c r="G35" s="4">
        <v>0</v>
      </c>
      <c r="H35" s="4">
        <f>191+60</f>
        <v>251</v>
      </c>
      <c r="I35" s="5">
        <v>3</v>
      </c>
      <c r="J35" s="50">
        <f t="shared" si="18"/>
        <v>277</v>
      </c>
      <c r="K35" s="51">
        <f t="shared" si="19"/>
        <v>324</v>
      </c>
    </row>
    <row r="36" spans="1:11" x14ac:dyDescent="0.25">
      <c r="A36" s="22"/>
      <c r="B36" s="25"/>
      <c r="C36" s="2" t="s">
        <v>15</v>
      </c>
      <c r="D36" s="2">
        <v>205</v>
      </c>
      <c r="E36" s="2">
        <v>2804</v>
      </c>
      <c r="F36" s="2">
        <v>6</v>
      </c>
      <c r="G36" s="2">
        <v>292</v>
      </c>
      <c r="H36" s="2">
        <f>213+380</f>
        <v>593</v>
      </c>
      <c r="I36" s="3">
        <v>380</v>
      </c>
      <c r="J36" s="48">
        <f t="shared" si="18"/>
        <v>1184</v>
      </c>
      <c r="K36" s="49">
        <f t="shared" si="19"/>
        <v>3096</v>
      </c>
    </row>
    <row r="37" spans="1:11" ht="15.75" thickBot="1" x14ac:dyDescent="0.3">
      <c r="A37" s="23"/>
      <c r="B37" s="26"/>
      <c r="C37" s="6" t="s">
        <v>16</v>
      </c>
      <c r="D37" s="7">
        <v>92</v>
      </c>
      <c r="E37" s="7">
        <v>958</v>
      </c>
      <c r="F37" s="7">
        <v>3</v>
      </c>
      <c r="G37" s="7">
        <v>36</v>
      </c>
      <c r="H37" s="7">
        <f>256+360</f>
        <v>616</v>
      </c>
      <c r="I37" s="8">
        <v>93</v>
      </c>
      <c r="J37" s="52">
        <f t="shared" si="18"/>
        <v>804</v>
      </c>
      <c r="K37" s="53">
        <f t="shared" si="19"/>
        <v>994</v>
      </c>
    </row>
    <row r="38" spans="1:11" ht="15.75" thickBot="1" x14ac:dyDescent="0.3">
      <c r="A38" s="27" t="s">
        <v>34</v>
      </c>
      <c r="B38" s="28"/>
      <c r="C38" s="29"/>
      <c r="D38" s="9">
        <f>SUM(D34:D37)</f>
        <v>362</v>
      </c>
      <c r="E38" s="9">
        <f t="shared" ref="E38:K38" si="20">SUM(E34:E37)</f>
        <v>4491</v>
      </c>
      <c r="F38" s="9">
        <f t="shared" si="20"/>
        <v>17</v>
      </c>
      <c r="G38" s="9">
        <f t="shared" si="20"/>
        <v>608</v>
      </c>
      <c r="H38" s="9">
        <f t="shared" si="20"/>
        <v>1883</v>
      </c>
      <c r="I38" s="10">
        <f t="shared" si="20"/>
        <v>501</v>
      </c>
      <c r="J38" s="54">
        <f t="shared" si="20"/>
        <v>2763</v>
      </c>
      <c r="K38" s="55">
        <f t="shared" si="20"/>
        <v>5099</v>
      </c>
    </row>
    <row r="39" spans="1:11" ht="15.75" thickTop="1" x14ac:dyDescent="0.25">
      <c r="A39" s="30" t="s">
        <v>35</v>
      </c>
      <c r="B39" s="24" t="s">
        <v>36</v>
      </c>
      <c r="C39" s="2" t="s">
        <v>19</v>
      </c>
      <c r="D39" s="2">
        <v>68</v>
      </c>
      <c r="E39" s="2">
        <v>776</v>
      </c>
      <c r="F39" s="2">
        <v>6</v>
      </c>
      <c r="G39" s="2">
        <v>142</v>
      </c>
      <c r="H39" s="2">
        <f>168+45</f>
        <v>213</v>
      </c>
      <c r="I39" s="3">
        <v>1</v>
      </c>
      <c r="J39" s="48">
        <f t="shared" ref="J39:J42" si="21">D39+F39+H39+I39</f>
        <v>288</v>
      </c>
      <c r="K39" s="49">
        <f t="shared" ref="K39:K42" si="22">E39+G39</f>
        <v>918</v>
      </c>
    </row>
    <row r="40" spans="1:11" x14ac:dyDescent="0.25">
      <c r="A40" s="22"/>
      <c r="B40" s="25"/>
      <c r="C40" s="4" t="s">
        <v>14</v>
      </c>
      <c r="D40" s="4">
        <v>78</v>
      </c>
      <c r="E40" s="4">
        <v>422</v>
      </c>
      <c r="F40" s="4">
        <v>0</v>
      </c>
      <c r="G40" s="4">
        <v>0</v>
      </c>
      <c r="H40" s="4">
        <f>157+73</f>
        <v>230</v>
      </c>
      <c r="I40" s="5">
        <v>10</v>
      </c>
      <c r="J40" s="50">
        <f t="shared" si="21"/>
        <v>318</v>
      </c>
      <c r="K40" s="51">
        <f t="shared" si="22"/>
        <v>422</v>
      </c>
    </row>
    <row r="41" spans="1:11" x14ac:dyDescent="0.25">
      <c r="A41" s="22"/>
      <c r="B41" s="25"/>
      <c r="C41" s="2" t="s">
        <v>15</v>
      </c>
      <c r="D41" s="2">
        <v>68</v>
      </c>
      <c r="E41" s="2">
        <v>534</v>
      </c>
      <c r="F41" s="2">
        <v>3</v>
      </c>
      <c r="G41" s="2">
        <v>113</v>
      </c>
      <c r="H41" s="2">
        <v>192</v>
      </c>
      <c r="I41" s="3">
        <v>0</v>
      </c>
      <c r="J41" s="48">
        <f t="shared" si="21"/>
        <v>263</v>
      </c>
      <c r="K41" s="49">
        <f t="shared" si="22"/>
        <v>647</v>
      </c>
    </row>
    <row r="42" spans="1:11" ht="15.75" thickBot="1" x14ac:dyDescent="0.3">
      <c r="A42" s="23"/>
      <c r="B42" s="26"/>
      <c r="C42" s="6" t="s">
        <v>16</v>
      </c>
      <c r="D42" s="7">
        <v>101</v>
      </c>
      <c r="E42" s="7">
        <v>1144</v>
      </c>
      <c r="F42" s="7">
        <v>0</v>
      </c>
      <c r="G42" s="7">
        <v>0</v>
      </c>
      <c r="H42" s="7">
        <v>400</v>
      </c>
      <c r="I42" s="8">
        <v>55</v>
      </c>
      <c r="J42" s="52">
        <f t="shared" si="21"/>
        <v>556</v>
      </c>
      <c r="K42" s="53">
        <f t="shared" si="22"/>
        <v>1144</v>
      </c>
    </row>
    <row r="43" spans="1:11" ht="15.75" thickBot="1" x14ac:dyDescent="0.3">
      <c r="A43" s="27" t="s">
        <v>37</v>
      </c>
      <c r="B43" s="28"/>
      <c r="C43" s="29"/>
      <c r="D43" s="9">
        <f>SUM(D39:D42)</f>
        <v>315</v>
      </c>
      <c r="E43" s="9">
        <f t="shared" ref="E43:K43" si="23">SUM(E39:E42)</f>
        <v>2876</v>
      </c>
      <c r="F43" s="9">
        <f t="shared" si="23"/>
        <v>9</v>
      </c>
      <c r="G43" s="9">
        <f t="shared" si="23"/>
        <v>255</v>
      </c>
      <c r="H43" s="9">
        <f t="shared" si="23"/>
        <v>1035</v>
      </c>
      <c r="I43" s="10">
        <f t="shared" si="23"/>
        <v>66</v>
      </c>
      <c r="J43" s="54">
        <f t="shared" si="23"/>
        <v>1425</v>
      </c>
      <c r="K43" s="55">
        <f t="shared" si="23"/>
        <v>3131</v>
      </c>
    </row>
    <row r="44" spans="1:11" ht="15.75" thickTop="1" x14ac:dyDescent="0.25">
      <c r="A44" s="30" t="s">
        <v>38</v>
      </c>
      <c r="B44" s="24" t="s">
        <v>39</v>
      </c>
      <c r="C44" s="2" t="s">
        <v>15</v>
      </c>
      <c r="D44" s="2">
        <v>89</v>
      </c>
      <c r="E44" s="2">
        <v>763</v>
      </c>
      <c r="F44" s="2">
        <v>0</v>
      </c>
      <c r="G44" s="2">
        <v>0</v>
      </c>
      <c r="H44" s="2">
        <f>134+115</f>
        <v>249</v>
      </c>
      <c r="I44" s="3">
        <v>115</v>
      </c>
      <c r="J44" s="48">
        <f t="shared" ref="J44:J45" si="24">D44+F44+H44+I44</f>
        <v>453</v>
      </c>
      <c r="K44" s="49">
        <f t="shared" ref="K44:K45" si="25">E44+G44</f>
        <v>763</v>
      </c>
    </row>
    <row r="45" spans="1:11" ht="15.75" thickBot="1" x14ac:dyDescent="0.3">
      <c r="A45" s="23"/>
      <c r="B45" s="26"/>
      <c r="C45" s="6" t="s">
        <v>16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8">
        <v>0</v>
      </c>
      <c r="J45" s="52">
        <f t="shared" si="24"/>
        <v>0</v>
      </c>
      <c r="K45" s="53">
        <f t="shared" si="25"/>
        <v>0</v>
      </c>
    </row>
    <row r="46" spans="1:11" ht="15.75" thickBot="1" x14ac:dyDescent="0.3">
      <c r="A46" s="27" t="s">
        <v>40</v>
      </c>
      <c r="B46" s="28"/>
      <c r="C46" s="29"/>
      <c r="D46" s="9">
        <f>SUM(D44:D45)</f>
        <v>89</v>
      </c>
      <c r="E46" s="9">
        <f t="shared" ref="E46:K46" si="26">SUM(E44:E45)</f>
        <v>763</v>
      </c>
      <c r="F46" s="9">
        <f t="shared" si="26"/>
        <v>0</v>
      </c>
      <c r="G46" s="9">
        <f t="shared" si="26"/>
        <v>0</v>
      </c>
      <c r="H46" s="9">
        <f t="shared" si="26"/>
        <v>249</v>
      </c>
      <c r="I46" s="10">
        <f t="shared" si="26"/>
        <v>115</v>
      </c>
      <c r="J46" s="54">
        <f t="shared" si="26"/>
        <v>453</v>
      </c>
      <c r="K46" s="55">
        <f t="shared" si="26"/>
        <v>763</v>
      </c>
    </row>
    <row r="47" spans="1:11" ht="15.75" thickTop="1" x14ac:dyDescent="0.25">
      <c r="A47" s="30" t="s">
        <v>41</v>
      </c>
      <c r="B47" s="24" t="s">
        <v>42</v>
      </c>
      <c r="C47" s="2" t="s">
        <v>19</v>
      </c>
      <c r="D47" s="2">
        <v>171</v>
      </c>
      <c r="E47" s="2">
        <v>3187</v>
      </c>
      <c r="F47" s="2">
        <v>1</v>
      </c>
      <c r="G47" s="2">
        <v>37</v>
      </c>
      <c r="H47" s="2">
        <f>201+590</f>
        <v>791</v>
      </c>
      <c r="I47" s="3">
        <v>435</v>
      </c>
      <c r="J47" s="48">
        <f t="shared" ref="J47:J48" si="27">D47+F47+H47+I47</f>
        <v>1398</v>
      </c>
      <c r="K47" s="49">
        <f t="shared" ref="K47:K48" si="28">E47+G47</f>
        <v>3224</v>
      </c>
    </row>
    <row r="48" spans="1:11" ht="15.75" thickBot="1" x14ac:dyDescent="0.3">
      <c r="A48" s="23"/>
      <c r="B48" s="26"/>
      <c r="C48" s="6" t="s">
        <v>14</v>
      </c>
      <c r="D48" s="7">
        <v>58</v>
      </c>
      <c r="E48" s="7">
        <v>533</v>
      </c>
      <c r="F48" s="7">
        <v>1</v>
      </c>
      <c r="G48" s="7">
        <v>18</v>
      </c>
      <c r="H48" s="7">
        <v>123</v>
      </c>
      <c r="I48" s="8">
        <v>10</v>
      </c>
      <c r="J48" s="52">
        <f t="shared" si="27"/>
        <v>192</v>
      </c>
      <c r="K48" s="53">
        <f t="shared" si="28"/>
        <v>551</v>
      </c>
    </row>
    <row r="49" spans="1:11" ht="15.75" thickBot="1" x14ac:dyDescent="0.3">
      <c r="A49" s="27" t="s">
        <v>43</v>
      </c>
      <c r="B49" s="28"/>
      <c r="C49" s="29"/>
      <c r="D49" s="9">
        <f>SUM(D47:D48)</f>
        <v>229</v>
      </c>
      <c r="E49" s="9">
        <f t="shared" ref="E49:K49" si="29">SUM(E47:E48)</f>
        <v>3720</v>
      </c>
      <c r="F49" s="9">
        <f t="shared" si="29"/>
        <v>2</v>
      </c>
      <c r="G49" s="9">
        <f t="shared" si="29"/>
        <v>55</v>
      </c>
      <c r="H49" s="9">
        <f t="shared" si="29"/>
        <v>914</v>
      </c>
      <c r="I49" s="10">
        <f t="shared" si="29"/>
        <v>445</v>
      </c>
      <c r="J49" s="54">
        <f t="shared" si="29"/>
        <v>1590</v>
      </c>
      <c r="K49" s="55">
        <f t="shared" si="29"/>
        <v>3775</v>
      </c>
    </row>
    <row r="50" spans="1:11" ht="15.75" thickTop="1" x14ac:dyDescent="0.25">
      <c r="A50" s="30" t="s">
        <v>44</v>
      </c>
      <c r="B50" s="24" t="s">
        <v>45</v>
      </c>
      <c r="C50" s="2" t="s">
        <v>19</v>
      </c>
      <c r="D50" s="2">
        <v>56</v>
      </c>
      <c r="E50" s="2">
        <v>695</v>
      </c>
      <c r="F50" s="2">
        <v>4</v>
      </c>
      <c r="G50" s="2">
        <v>54</v>
      </c>
      <c r="H50" s="2">
        <v>284</v>
      </c>
      <c r="I50" s="3">
        <v>22</v>
      </c>
      <c r="J50" s="48">
        <f t="shared" ref="J50:J53" si="30">D50+F50+H50+I50</f>
        <v>366</v>
      </c>
      <c r="K50" s="49">
        <f t="shared" ref="K50:K53" si="31">E50+G50</f>
        <v>749</v>
      </c>
    </row>
    <row r="51" spans="1:11" x14ac:dyDescent="0.25">
      <c r="A51" s="22"/>
      <c r="B51" s="25"/>
      <c r="C51" s="4" t="s">
        <v>14</v>
      </c>
      <c r="D51" s="4">
        <v>80</v>
      </c>
      <c r="E51" s="4">
        <v>761</v>
      </c>
      <c r="F51" s="4">
        <v>15</v>
      </c>
      <c r="G51" s="4">
        <v>783</v>
      </c>
      <c r="H51" s="4">
        <v>206</v>
      </c>
      <c r="I51" s="5">
        <v>115</v>
      </c>
      <c r="J51" s="50">
        <f t="shared" si="30"/>
        <v>416</v>
      </c>
      <c r="K51" s="51">
        <f t="shared" si="31"/>
        <v>1544</v>
      </c>
    </row>
    <row r="52" spans="1:11" x14ac:dyDescent="0.25">
      <c r="A52" s="22"/>
      <c r="B52" s="25"/>
      <c r="C52" s="2" t="s">
        <v>15</v>
      </c>
      <c r="D52" s="2">
        <v>150</v>
      </c>
      <c r="E52" s="2">
        <v>1721</v>
      </c>
      <c r="F52" s="2">
        <v>25</v>
      </c>
      <c r="G52" s="2">
        <v>869</v>
      </c>
      <c r="H52" s="2">
        <f>193+46</f>
        <v>239</v>
      </c>
      <c r="I52" s="3">
        <v>35</v>
      </c>
      <c r="J52" s="48">
        <f t="shared" si="30"/>
        <v>449</v>
      </c>
      <c r="K52" s="49">
        <f t="shared" si="31"/>
        <v>2590</v>
      </c>
    </row>
    <row r="53" spans="1:11" ht="15.75" thickBot="1" x14ac:dyDescent="0.3">
      <c r="A53" s="23"/>
      <c r="B53" s="26"/>
      <c r="C53" s="6" t="s">
        <v>16</v>
      </c>
      <c r="D53" s="7">
        <v>207</v>
      </c>
      <c r="E53" s="7">
        <v>3221</v>
      </c>
      <c r="F53" s="7">
        <v>5</v>
      </c>
      <c r="G53" s="7">
        <v>277</v>
      </c>
      <c r="H53" s="7">
        <f>229+465</f>
        <v>694</v>
      </c>
      <c r="I53" s="8">
        <v>350</v>
      </c>
      <c r="J53" s="52">
        <f t="shared" si="30"/>
        <v>1256</v>
      </c>
      <c r="K53" s="53">
        <f t="shared" si="31"/>
        <v>3498</v>
      </c>
    </row>
    <row r="54" spans="1:11" ht="15.75" thickBot="1" x14ac:dyDescent="0.3">
      <c r="A54" s="27" t="s">
        <v>46</v>
      </c>
      <c r="B54" s="28"/>
      <c r="C54" s="29"/>
      <c r="D54" s="9">
        <f>SUM(D50:D53)</f>
        <v>493</v>
      </c>
      <c r="E54" s="9">
        <f t="shared" ref="E54:K54" si="32">SUM(E50:E53)</f>
        <v>6398</v>
      </c>
      <c r="F54" s="9">
        <f t="shared" si="32"/>
        <v>49</v>
      </c>
      <c r="G54" s="9">
        <f t="shared" si="32"/>
        <v>1983</v>
      </c>
      <c r="H54" s="9">
        <f t="shared" si="32"/>
        <v>1423</v>
      </c>
      <c r="I54" s="10">
        <f t="shared" si="32"/>
        <v>522</v>
      </c>
      <c r="J54" s="54">
        <f t="shared" si="32"/>
        <v>2487</v>
      </c>
      <c r="K54" s="55">
        <f t="shared" si="32"/>
        <v>8381</v>
      </c>
    </row>
    <row r="55" spans="1:11" ht="15.75" thickTop="1" x14ac:dyDescent="0.25">
      <c r="A55" s="30" t="s">
        <v>47</v>
      </c>
      <c r="B55" s="24" t="s">
        <v>48</v>
      </c>
      <c r="C55" s="2" t="s">
        <v>19</v>
      </c>
      <c r="D55" s="2">
        <v>32</v>
      </c>
      <c r="E55" s="2">
        <v>212</v>
      </c>
      <c r="F55" s="2">
        <v>0</v>
      </c>
      <c r="G55" s="2">
        <v>0</v>
      </c>
      <c r="H55" s="2">
        <v>72</v>
      </c>
      <c r="I55" s="3">
        <v>20</v>
      </c>
      <c r="J55" s="48">
        <f t="shared" ref="J55:J58" si="33">D55+F55+H55+I55</f>
        <v>124</v>
      </c>
      <c r="K55" s="49">
        <f t="shared" ref="K55:K58" si="34">E55+G55</f>
        <v>212</v>
      </c>
    </row>
    <row r="56" spans="1:11" x14ac:dyDescent="0.25">
      <c r="A56" s="22"/>
      <c r="B56" s="25"/>
      <c r="C56" s="4" t="s">
        <v>14</v>
      </c>
      <c r="D56" s="4">
        <v>7</v>
      </c>
      <c r="E56" s="4">
        <v>80</v>
      </c>
      <c r="F56" s="4">
        <v>0</v>
      </c>
      <c r="G56" s="4">
        <v>0</v>
      </c>
      <c r="H56" s="4">
        <v>7</v>
      </c>
      <c r="I56" s="5">
        <v>3</v>
      </c>
      <c r="J56" s="50">
        <f t="shared" si="33"/>
        <v>17</v>
      </c>
      <c r="K56" s="51">
        <f t="shared" si="34"/>
        <v>80</v>
      </c>
    </row>
    <row r="57" spans="1:11" x14ac:dyDescent="0.25">
      <c r="A57" s="22"/>
      <c r="B57" s="25"/>
      <c r="C57" s="2" t="s">
        <v>15</v>
      </c>
      <c r="D57" s="2">
        <v>3</v>
      </c>
      <c r="E57" s="2">
        <v>18</v>
      </c>
      <c r="F57" s="2">
        <v>0</v>
      </c>
      <c r="G57" s="2">
        <v>0</v>
      </c>
      <c r="H57" s="2">
        <v>2</v>
      </c>
      <c r="I57" s="3">
        <v>0</v>
      </c>
      <c r="J57" s="48">
        <f t="shared" si="33"/>
        <v>5</v>
      </c>
      <c r="K57" s="49">
        <f t="shared" si="34"/>
        <v>18</v>
      </c>
    </row>
    <row r="58" spans="1:11" ht="15.75" thickBot="1" x14ac:dyDescent="0.3">
      <c r="A58" s="23"/>
      <c r="B58" s="26"/>
      <c r="C58" s="6" t="s">
        <v>16</v>
      </c>
      <c r="D58" s="7">
        <v>22</v>
      </c>
      <c r="E58" s="7">
        <v>129</v>
      </c>
      <c r="F58" s="7">
        <v>0</v>
      </c>
      <c r="G58" s="7">
        <v>0</v>
      </c>
      <c r="H58" s="7">
        <v>9</v>
      </c>
      <c r="I58" s="8">
        <v>1</v>
      </c>
      <c r="J58" s="52">
        <f t="shared" si="33"/>
        <v>32</v>
      </c>
      <c r="K58" s="53">
        <f t="shared" si="34"/>
        <v>129</v>
      </c>
    </row>
    <row r="59" spans="1:11" ht="15.75" thickBot="1" x14ac:dyDescent="0.3">
      <c r="A59" s="27" t="s">
        <v>49</v>
      </c>
      <c r="B59" s="28"/>
      <c r="C59" s="29"/>
      <c r="D59" s="9">
        <f>SUM(D55:D58)</f>
        <v>64</v>
      </c>
      <c r="E59" s="9">
        <f t="shared" ref="E59:K59" si="35">SUM(E55:E58)</f>
        <v>439</v>
      </c>
      <c r="F59" s="9">
        <f t="shared" si="35"/>
        <v>0</v>
      </c>
      <c r="G59" s="9">
        <f t="shared" si="35"/>
        <v>0</v>
      </c>
      <c r="H59" s="9">
        <f t="shared" si="35"/>
        <v>90</v>
      </c>
      <c r="I59" s="10">
        <f t="shared" si="35"/>
        <v>24</v>
      </c>
      <c r="J59" s="54">
        <f t="shared" si="35"/>
        <v>178</v>
      </c>
      <c r="K59" s="55">
        <f t="shared" si="35"/>
        <v>439</v>
      </c>
    </row>
    <row r="60" spans="1:11" ht="15.75" thickTop="1" x14ac:dyDescent="0.25">
      <c r="A60" s="30" t="s">
        <v>50</v>
      </c>
      <c r="B60" s="24" t="s">
        <v>51</v>
      </c>
      <c r="C60" s="2" t="s">
        <v>15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3">
        <v>0</v>
      </c>
      <c r="J60" s="48">
        <f t="shared" ref="J60:J61" si="36">D60+F60+H60+I60</f>
        <v>0</v>
      </c>
      <c r="K60" s="49">
        <f t="shared" ref="K60:K61" si="37">E60+G60</f>
        <v>0</v>
      </c>
    </row>
    <row r="61" spans="1:11" ht="15.75" thickBot="1" x14ac:dyDescent="0.3">
      <c r="A61" s="23"/>
      <c r="B61" s="26"/>
      <c r="C61" s="6" t="s">
        <v>16</v>
      </c>
      <c r="D61" s="11">
        <v>1</v>
      </c>
      <c r="E61" s="11">
        <v>4</v>
      </c>
      <c r="F61" s="11">
        <v>0</v>
      </c>
      <c r="G61" s="11">
        <v>0</v>
      </c>
      <c r="H61" s="11">
        <v>0</v>
      </c>
      <c r="I61" s="12">
        <v>0</v>
      </c>
      <c r="J61" s="52">
        <f t="shared" si="36"/>
        <v>1</v>
      </c>
      <c r="K61" s="53">
        <f t="shared" si="37"/>
        <v>4</v>
      </c>
    </row>
    <row r="62" spans="1:11" ht="15.75" thickBot="1" x14ac:dyDescent="0.3">
      <c r="A62" s="27" t="s">
        <v>52</v>
      </c>
      <c r="B62" s="28"/>
      <c r="C62" s="29"/>
      <c r="D62" s="9">
        <f>SUM(D60:D61)</f>
        <v>1</v>
      </c>
      <c r="E62" s="9">
        <f t="shared" ref="E62:K62" si="38">SUM(E60:E61)</f>
        <v>4</v>
      </c>
      <c r="F62" s="9">
        <f t="shared" si="38"/>
        <v>0</v>
      </c>
      <c r="G62" s="9">
        <f t="shared" si="38"/>
        <v>0</v>
      </c>
      <c r="H62" s="9">
        <f t="shared" si="38"/>
        <v>0</v>
      </c>
      <c r="I62" s="10">
        <f t="shared" si="38"/>
        <v>0</v>
      </c>
      <c r="J62" s="54">
        <f t="shared" si="38"/>
        <v>1</v>
      </c>
      <c r="K62" s="55">
        <f t="shared" si="38"/>
        <v>4</v>
      </c>
    </row>
    <row r="63" spans="1:11" ht="16.5" thickTop="1" thickBot="1" x14ac:dyDescent="0.3"/>
    <row r="64" spans="1:11" ht="15.75" thickBot="1" x14ac:dyDescent="0.3">
      <c r="D64" s="56">
        <f t="shared" ref="D64:I64" si="39">D12+D17+D22+D27+D30+D33+D38+D43+D46+D49+D54+D59</f>
        <v>4389</v>
      </c>
      <c r="E64" s="56">
        <f t="shared" si="39"/>
        <v>53314</v>
      </c>
      <c r="F64" s="56">
        <f t="shared" si="39"/>
        <v>219</v>
      </c>
      <c r="G64" s="56">
        <f t="shared" si="39"/>
        <v>7902</v>
      </c>
      <c r="H64" s="56">
        <f t="shared" si="39"/>
        <v>15387</v>
      </c>
      <c r="I64" s="57">
        <f t="shared" si="39"/>
        <v>6164</v>
      </c>
      <c r="J64" s="54">
        <f>J12+J17+J22+J27+J30+J33+J38+J43+J46+J49+J54+J59</f>
        <v>26159</v>
      </c>
      <c r="K64" s="55">
        <f t="shared" ref="K64" si="40">K12+K17+K22+K27+K30+K33+K38+K43+K46+K49+K54+K59</f>
        <v>61216</v>
      </c>
    </row>
    <row r="65" ht="15.75" thickTop="1" x14ac:dyDescent="0.25"/>
  </sheetData>
  <mergeCells count="50">
    <mergeCell ref="A59:C59"/>
    <mergeCell ref="A60:A61"/>
    <mergeCell ref="B60:B61"/>
    <mergeCell ref="A62:C62"/>
    <mergeCell ref="A49:C49"/>
    <mergeCell ref="A50:A53"/>
    <mergeCell ref="B50:B53"/>
    <mergeCell ref="A54:C54"/>
    <mergeCell ref="A55:A58"/>
    <mergeCell ref="B55:B58"/>
    <mergeCell ref="A43:C43"/>
    <mergeCell ref="A44:A45"/>
    <mergeCell ref="B44:B45"/>
    <mergeCell ref="A46:C46"/>
    <mergeCell ref="A47:A48"/>
    <mergeCell ref="B47:B48"/>
    <mergeCell ref="A33:C33"/>
    <mergeCell ref="A34:A37"/>
    <mergeCell ref="B34:B37"/>
    <mergeCell ref="A38:C38"/>
    <mergeCell ref="A39:A42"/>
    <mergeCell ref="B39:B42"/>
    <mergeCell ref="A27:C27"/>
    <mergeCell ref="A28:A29"/>
    <mergeCell ref="B28:B29"/>
    <mergeCell ref="A30:C30"/>
    <mergeCell ref="A31:A32"/>
    <mergeCell ref="B31:B32"/>
    <mergeCell ref="A17:C17"/>
    <mergeCell ref="A18:A21"/>
    <mergeCell ref="B18:B21"/>
    <mergeCell ref="A22:C22"/>
    <mergeCell ref="A23:A26"/>
    <mergeCell ref="B23:B26"/>
    <mergeCell ref="A8:A11"/>
    <mergeCell ref="B8:B11"/>
    <mergeCell ref="A12:C12"/>
    <mergeCell ref="A13:A16"/>
    <mergeCell ref="B13:B16"/>
    <mergeCell ref="A3:K3"/>
    <mergeCell ref="A5:K5"/>
    <mergeCell ref="A6:A7"/>
    <mergeCell ref="B6:B7"/>
    <mergeCell ref="C6:C7"/>
    <mergeCell ref="D6:E6"/>
    <mergeCell ref="F6:G6"/>
    <mergeCell ref="H6:H7"/>
    <mergeCell ref="I6:I7"/>
    <mergeCell ref="J6:J7"/>
    <mergeCell ref="K6:K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  <headerFooter>
    <oddFooter>&amp;CPage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South Region PM</vt:lpstr>
      <vt:lpstr>'South Region PM'!Print_Area</vt:lpstr>
      <vt:lpstr>'South Region PM'!Print_Titles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Jerry Setlhako</dc:creator>
  <cp:lastModifiedBy>Thabo</cp:lastModifiedBy>
  <cp:lastPrinted>2013-07-01T14:07:37Z</cp:lastPrinted>
  <dcterms:created xsi:type="dcterms:W3CDTF">2013-06-28T07:50:25Z</dcterms:created>
  <dcterms:modified xsi:type="dcterms:W3CDTF">2013-07-01T14:25:57Z</dcterms:modified>
</cp:coreProperties>
</file>